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epak Kaushal\Desktop\CS\NARCL\31.08.2023\"/>
    </mc:Choice>
  </mc:AlternateContent>
  <bookViews>
    <workbookView xWindow="-120" yWindow="-120" windowWidth="2424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1" l="1"/>
  <c r="F65" i="1"/>
  <c r="E65" i="1"/>
  <c r="D65" i="1"/>
  <c r="C65" i="1"/>
  <c r="G60" i="1"/>
  <c r="F60" i="1"/>
  <c r="E60" i="1"/>
  <c r="D60" i="1"/>
  <c r="C60" i="1"/>
  <c r="B58" i="1"/>
  <c r="B60" i="1" s="1"/>
  <c r="G48" i="1"/>
  <c r="F48" i="1"/>
  <c r="E48" i="1"/>
  <c r="D48" i="1"/>
  <c r="C48" i="1"/>
  <c r="B48" i="1"/>
  <c r="G27" i="1"/>
  <c r="F27" i="1"/>
  <c r="E27" i="1"/>
  <c r="D27" i="1"/>
  <c r="C27" i="1"/>
  <c r="B27" i="1"/>
  <c r="G13" i="1"/>
  <c r="G11" i="1"/>
  <c r="F11" i="1"/>
  <c r="F16" i="1" s="1"/>
  <c r="E11" i="1"/>
  <c r="E16" i="1" s="1"/>
  <c r="D11" i="1"/>
  <c r="D16" i="1" s="1"/>
  <c r="C11" i="1"/>
  <c r="C16" i="1" s="1"/>
  <c r="B11" i="1"/>
  <c r="B64" i="1" l="1"/>
  <c r="F34" i="1"/>
  <c r="C34" i="1"/>
  <c r="C50" i="1" s="1"/>
  <c r="D34" i="1"/>
  <c r="D50" i="1" s="1"/>
  <c r="E34" i="1"/>
  <c r="E50" i="1" s="1"/>
  <c r="F50" i="1"/>
  <c r="G16" i="1"/>
  <c r="G34" i="1" s="1"/>
  <c r="G50" i="1" s="1"/>
  <c r="B16" i="1"/>
  <c r="B34" i="1" s="1"/>
  <c r="B50" i="1" s="1"/>
  <c r="C64" i="1"/>
  <c r="F64" i="1"/>
  <c r="G64" i="1"/>
</calcChain>
</file>

<file path=xl/sharedStrings.xml><?xml version="1.0" encoding="utf-8"?>
<sst xmlns="http://schemas.openxmlformats.org/spreadsheetml/2006/main" count="60" uniqueCount="51">
  <si>
    <t>KOHINOOR FOODS LTD</t>
  </si>
  <si>
    <t>PARTICULARS</t>
  </si>
  <si>
    <t>31.03.2023</t>
  </si>
  <si>
    <t>31.03.2022</t>
  </si>
  <si>
    <t>31.03.2021</t>
  </si>
  <si>
    <t>31.03.2020</t>
  </si>
  <si>
    <t>31.03.2019</t>
  </si>
  <si>
    <t>31.03.2018</t>
  </si>
  <si>
    <t>Export Sales Rice</t>
  </si>
  <si>
    <t>Export Sale (Branded Basmati)</t>
  </si>
  <si>
    <t>Export Sale (Private Label Basmati)</t>
  </si>
  <si>
    <t>Total Basmati Export</t>
  </si>
  <si>
    <t>Export Sales (Non-Basmati)</t>
  </si>
  <si>
    <t>Deemed Export-Non-Basmati</t>
  </si>
  <si>
    <t>Deemed Export-Basmati</t>
  </si>
  <si>
    <t>Total</t>
  </si>
  <si>
    <t>Food Division</t>
  </si>
  <si>
    <t>Export Sale Namkeen</t>
  </si>
  <si>
    <t>Export Sale Paneer</t>
  </si>
  <si>
    <t>Export Sale Sweets</t>
  </si>
  <si>
    <t>Export Sale Bran Oil</t>
  </si>
  <si>
    <t>Export Sale Besan</t>
  </si>
  <si>
    <t>Export Sale Sugar</t>
  </si>
  <si>
    <t>Total Food Export</t>
  </si>
  <si>
    <t>Trading Division</t>
  </si>
  <si>
    <t>Total Export</t>
  </si>
  <si>
    <t>Domestic Sales</t>
  </si>
  <si>
    <t>Rice Sale (KSF)</t>
  </si>
  <si>
    <t>Rice Sale (Domestic)</t>
  </si>
  <si>
    <t>Bran Sale</t>
  </si>
  <si>
    <t>Fuk Sale</t>
  </si>
  <si>
    <t>Husk Sale</t>
  </si>
  <si>
    <t>Paddy Sale</t>
  </si>
  <si>
    <t>Quiona Sale</t>
  </si>
  <si>
    <t>Heat &amp; Eat Sale</t>
  </si>
  <si>
    <t>Pulses Sale</t>
  </si>
  <si>
    <t>Rice Bran Oil</t>
  </si>
  <si>
    <t>Organic Sales</t>
  </si>
  <si>
    <t>Total Domestic Sale</t>
  </si>
  <si>
    <t>Total Turnover</t>
  </si>
  <si>
    <t>Quantative Details</t>
  </si>
  <si>
    <t>Export Sales Basmati Rice</t>
  </si>
  <si>
    <t>Total Domestic Sales</t>
  </si>
  <si>
    <t>Average Price Export</t>
  </si>
  <si>
    <t>Average Price Domestic</t>
  </si>
  <si>
    <t>Six year Turover Breakup</t>
  </si>
  <si>
    <t xml:space="preserve">Export Sale Heat_eat     </t>
  </si>
  <si>
    <t xml:space="preserve">Export Sale Spices        </t>
  </si>
  <si>
    <t xml:space="preserve">Export Sale Frozen       </t>
  </si>
  <si>
    <t xml:space="preserve">Export Sale Wheat Flour </t>
  </si>
  <si>
    <t>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</si>
</sst>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43" fontId="0" fillId="0" borderId="0" xfId="1" applyFont="1"/>
    <xf numFmtId="0" fontId="5" fillId="0" borderId="2" xfId="0" applyFont="1" applyBorder="1"/>
    <xf numFmtId="43" fontId="5" fillId="0" borderId="2" xfId="1" applyFont="1" applyBorder="1"/>
    <xf numFmtId="0" fontId="6" fillId="0" borderId="2" xfId="0" applyFont="1" applyBorder="1"/>
    <xf numFmtId="43" fontId="0" fillId="0" borderId="2" xfId="1" applyFont="1" applyBorder="1"/>
    <xf numFmtId="43" fontId="4" fillId="0" borderId="0" xfId="1" applyFont="1"/>
    <xf numFmtId="0" fontId="6" fillId="0" borderId="0" xfId="0" applyFont="1"/>
    <xf numFmtId="43" fontId="6" fillId="0" borderId="0" xfId="1" applyFont="1"/>
    <xf numFmtId="0" fontId="0" fillId="0" borderId="3" xfId="0" applyBorder="1"/>
    <xf numFmtId="43" fontId="0" fillId="0" borderId="3" xfId="1" applyFont="1" applyBorder="1"/>
    <xf numFmtId="0" fontId="5" fillId="0" borderId="0" xfId="0" applyFont="1"/>
    <xf numFmtId="43" fontId="5" fillId="0" borderId="0" xfId="1" applyFont="1"/>
    <xf numFmtId="0" fontId="7" fillId="0" borderId="0" xfId="0" applyFont="1"/>
    <xf numFmtId="43" fontId="7" fillId="0" borderId="0" xfId="1" applyFont="1"/>
    <xf numFmtId="43" fontId="3" fillId="0" borderId="1" xfId="1" applyFont="1" applyBorder="1" applyAlignment="1">
      <alignment horizontal="center"/>
    </xf>
    <xf numFmtId="0" fontId="0" fillId="0" borderId="2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workbookViewId="0">
      <selection activeCell="I6" sqref="I6"/>
    </sheetView>
  </sheetViews>
  <sheetFormatPr defaultRowHeight="14.5" x14ac:dyDescent="0.35"/>
  <cols>
    <col min="1" max="1" width="40" customWidth="1"/>
    <col min="2" max="2" width="20.81640625" customWidth="1"/>
    <col min="3" max="3" width="16" customWidth="1"/>
    <col min="4" max="4" width="14.1796875" customWidth="1"/>
    <col min="5" max="5" width="14.7265625" customWidth="1"/>
    <col min="6" max="6" width="19" customWidth="1"/>
    <col min="7" max="7" width="16.1796875" customWidth="1"/>
  </cols>
  <sheetData>
    <row r="1" spans="1:7" ht="18" x14ac:dyDescent="0.4">
      <c r="A1" s="1" t="s">
        <v>0</v>
      </c>
      <c r="B1" s="1"/>
      <c r="C1" s="1"/>
      <c r="D1" s="1"/>
      <c r="E1" s="1"/>
      <c r="F1" s="1"/>
      <c r="G1" s="1"/>
    </row>
    <row r="3" spans="1:7" x14ac:dyDescent="0.35">
      <c r="A3" s="2" t="s">
        <v>45</v>
      </c>
      <c r="B3" s="2"/>
      <c r="C3" s="2"/>
      <c r="D3" s="2"/>
      <c r="E3" s="2"/>
      <c r="F3" s="2"/>
      <c r="G3" s="2"/>
    </row>
    <row r="4" spans="1:7" x14ac:dyDescent="0.35">
      <c r="G4" t="s">
        <v>50</v>
      </c>
    </row>
    <row r="6" spans="1:7" ht="15" thickBot="1" x14ac:dyDescent="0.4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</row>
    <row r="7" spans="1:7" ht="15" thickTop="1" x14ac:dyDescent="0.35"/>
    <row r="8" spans="1:7" x14ac:dyDescent="0.35">
      <c r="A8" s="4" t="s">
        <v>8</v>
      </c>
      <c r="B8" s="4"/>
      <c r="C8" s="4"/>
      <c r="D8" s="4"/>
      <c r="E8" s="4"/>
      <c r="F8" s="4"/>
      <c r="G8" s="4"/>
    </row>
    <row r="9" spans="1:7" x14ac:dyDescent="0.35">
      <c r="A9" t="s">
        <v>9</v>
      </c>
      <c r="B9">
        <v>223.08</v>
      </c>
      <c r="C9">
        <v>1614.54</v>
      </c>
      <c r="E9" s="5">
        <v>0</v>
      </c>
      <c r="F9" s="5">
        <v>114.96</v>
      </c>
      <c r="G9" s="5">
        <v>12461.25</v>
      </c>
    </row>
    <row r="10" spans="1:7" x14ac:dyDescent="0.35">
      <c r="A10" t="s">
        <v>10</v>
      </c>
      <c r="B10">
        <v>51.47</v>
      </c>
      <c r="C10">
        <v>2471.36</v>
      </c>
      <c r="E10" s="5">
        <v>0</v>
      </c>
      <c r="F10" s="5">
        <v>1597.43</v>
      </c>
      <c r="G10" s="5">
        <v>31675.32</v>
      </c>
    </row>
    <row r="11" spans="1:7" ht="18.5" x14ac:dyDescent="0.45">
      <c r="A11" s="6" t="s">
        <v>11</v>
      </c>
      <c r="B11" s="7">
        <f t="shared" ref="B11:E11" si="0">SUM(B9:B10)</f>
        <v>274.55</v>
      </c>
      <c r="C11" s="7">
        <f t="shared" si="0"/>
        <v>4085.9</v>
      </c>
      <c r="D11" s="7">
        <f t="shared" si="0"/>
        <v>0</v>
      </c>
      <c r="E11" s="7">
        <f t="shared" si="0"/>
        <v>0</v>
      </c>
      <c r="F11" s="7">
        <f t="shared" ref="F11:G11" si="1">SUM(F9:F10)</f>
        <v>1712.39</v>
      </c>
      <c r="G11" s="7">
        <f t="shared" si="1"/>
        <v>44136.57</v>
      </c>
    </row>
    <row r="12" spans="1:7" x14ac:dyDescent="0.35">
      <c r="E12" s="5"/>
      <c r="F12" s="5"/>
      <c r="G12" s="5"/>
    </row>
    <row r="13" spans="1:7" x14ac:dyDescent="0.35">
      <c r="A13" t="s">
        <v>12</v>
      </c>
      <c r="B13">
        <v>995.04</v>
      </c>
      <c r="C13">
        <v>902.66</v>
      </c>
      <c r="E13" s="5">
        <v>0</v>
      </c>
      <c r="F13" s="5">
        <v>0</v>
      </c>
      <c r="G13" s="5">
        <f>1533.95</f>
        <v>1533.95</v>
      </c>
    </row>
    <row r="14" spans="1:7" x14ac:dyDescent="0.35">
      <c r="A14" t="s">
        <v>13</v>
      </c>
      <c r="E14" s="5">
        <v>0</v>
      </c>
      <c r="F14" s="5">
        <v>0</v>
      </c>
      <c r="G14" s="5">
        <v>28.6</v>
      </c>
    </row>
    <row r="15" spans="1:7" x14ac:dyDescent="0.35">
      <c r="A15" t="s">
        <v>14</v>
      </c>
      <c r="E15" s="5">
        <v>0</v>
      </c>
      <c r="F15" s="5">
        <v>0</v>
      </c>
      <c r="G15" s="5">
        <v>388.18</v>
      </c>
    </row>
    <row r="16" spans="1:7" x14ac:dyDescent="0.35">
      <c r="A16" s="8" t="s">
        <v>15</v>
      </c>
      <c r="B16" s="9">
        <f t="shared" ref="B16:G16" si="2">SUM(B11:B15)</f>
        <v>1269.5899999999999</v>
      </c>
      <c r="C16" s="9">
        <f t="shared" si="2"/>
        <v>4988.5600000000004</v>
      </c>
      <c r="D16" s="9">
        <f t="shared" si="2"/>
        <v>0</v>
      </c>
      <c r="E16" s="9">
        <f t="shared" si="2"/>
        <v>0</v>
      </c>
      <c r="F16" s="9">
        <f t="shared" si="2"/>
        <v>1712.39</v>
      </c>
      <c r="G16" s="9">
        <f t="shared" si="2"/>
        <v>46087.299999999996</v>
      </c>
    </row>
    <row r="17" spans="1:7" x14ac:dyDescent="0.35">
      <c r="F17" s="5"/>
      <c r="G17" s="5"/>
    </row>
    <row r="18" spans="1:7" x14ac:dyDescent="0.35">
      <c r="A18" s="4" t="s">
        <v>16</v>
      </c>
      <c r="B18" s="4"/>
      <c r="C18" s="4"/>
      <c r="D18" s="4"/>
      <c r="E18" s="4"/>
      <c r="F18" s="10"/>
      <c r="G18" s="10"/>
    </row>
    <row r="19" spans="1:7" x14ac:dyDescent="0.35">
      <c r="A19" s="11" t="s">
        <v>17</v>
      </c>
      <c r="B19" s="11">
        <v>18.37</v>
      </c>
      <c r="C19" s="11"/>
      <c r="D19" s="11"/>
      <c r="E19" s="11">
        <v>0</v>
      </c>
      <c r="F19" s="12">
        <v>21.04</v>
      </c>
      <c r="G19" s="12">
        <v>139.94</v>
      </c>
    </row>
    <row r="20" spans="1:7" x14ac:dyDescent="0.35">
      <c r="A20" t="s">
        <v>46</v>
      </c>
      <c r="B20">
        <v>5366.89</v>
      </c>
      <c r="C20">
        <v>1466.93</v>
      </c>
      <c r="E20">
        <v>1.83</v>
      </c>
      <c r="F20" s="5">
        <v>866.57</v>
      </c>
      <c r="G20" s="5">
        <v>5666.36</v>
      </c>
    </row>
    <row r="21" spans="1:7" x14ac:dyDescent="0.35">
      <c r="A21" t="s">
        <v>47</v>
      </c>
      <c r="B21">
        <v>12.11</v>
      </c>
      <c r="F21" s="12">
        <v>0</v>
      </c>
      <c r="G21" s="5">
        <v>87.15</v>
      </c>
    </row>
    <row r="22" spans="1:7" x14ac:dyDescent="0.35">
      <c r="A22" s="11" t="s">
        <v>18</v>
      </c>
      <c r="B22" s="11"/>
      <c r="C22" s="11"/>
      <c r="D22" s="11"/>
      <c r="E22" s="11"/>
      <c r="F22" s="12">
        <v>0</v>
      </c>
      <c r="G22" s="12">
        <v>1000.93</v>
      </c>
    </row>
    <row r="23" spans="1:7" x14ac:dyDescent="0.35">
      <c r="A23" s="11" t="s">
        <v>19</v>
      </c>
      <c r="B23" s="11"/>
      <c r="C23" s="11"/>
      <c r="D23" s="11"/>
      <c r="E23" s="11"/>
      <c r="F23" s="12">
        <v>0</v>
      </c>
      <c r="G23" s="12">
        <v>9.94</v>
      </c>
    </row>
    <row r="24" spans="1:7" x14ac:dyDescent="0.35">
      <c r="A24" t="s">
        <v>48</v>
      </c>
      <c r="F24" s="5">
        <v>50.98</v>
      </c>
      <c r="G24" s="12">
        <v>44.09</v>
      </c>
    </row>
    <row r="25" spans="1:7" x14ac:dyDescent="0.35">
      <c r="A25" s="11" t="s">
        <v>20</v>
      </c>
      <c r="B25" s="11"/>
      <c r="C25" s="11"/>
      <c r="D25" s="11"/>
      <c r="E25" s="11"/>
      <c r="F25" s="12">
        <v>0</v>
      </c>
      <c r="G25" s="12">
        <v>155.12</v>
      </c>
    </row>
    <row r="26" spans="1:7" x14ac:dyDescent="0.35">
      <c r="A26" s="11" t="s">
        <v>21</v>
      </c>
      <c r="B26" s="11"/>
      <c r="C26" s="11"/>
      <c r="D26" s="11"/>
      <c r="E26" s="11"/>
      <c r="F26" s="12">
        <v>0</v>
      </c>
      <c r="G26" s="12">
        <v>8.18</v>
      </c>
    </row>
    <row r="27" spans="1:7" ht="18.5" x14ac:dyDescent="0.45">
      <c r="A27" s="6" t="s">
        <v>23</v>
      </c>
      <c r="B27" s="7">
        <f t="shared" ref="B27:G27" si="3">SUM(B19:B26)</f>
        <v>5397.37</v>
      </c>
      <c r="C27" s="7">
        <f t="shared" si="3"/>
        <v>1466.93</v>
      </c>
      <c r="D27" s="7">
        <f t="shared" si="3"/>
        <v>0</v>
      </c>
      <c r="E27" s="7">
        <f t="shared" si="3"/>
        <v>1.83</v>
      </c>
      <c r="F27" s="7">
        <f t="shared" si="3"/>
        <v>938.59</v>
      </c>
      <c r="G27" s="7">
        <f t="shared" si="3"/>
        <v>7111.7099999999991</v>
      </c>
    </row>
    <row r="28" spans="1:7" x14ac:dyDescent="0.35">
      <c r="F28" s="5"/>
      <c r="G28" s="5"/>
    </row>
    <row r="29" spans="1:7" x14ac:dyDescent="0.35">
      <c r="A29" s="4" t="s">
        <v>24</v>
      </c>
      <c r="B29" s="4"/>
      <c r="C29" s="4"/>
      <c r="D29" s="4"/>
      <c r="E29" s="4"/>
      <c r="F29" s="10"/>
      <c r="G29" s="10"/>
    </row>
    <row r="30" spans="1:7" x14ac:dyDescent="0.35">
      <c r="A30" t="s">
        <v>49</v>
      </c>
      <c r="F30" s="5">
        <v>0</v>
      </c>
      <c r="G30" s="5">
        <v>11.84</v>
      </c>
    </row>
    <row r="31" spans="1:7" x14ac:dyDescent="0.35">
      <c r="A31" t="s">
        <v>22</v>
      </c>
      <c r="F31" s="5">
        <v>0</v>
      </c>
      <c r="G31" s="5">
        <v>6.54</v>
      </c>
    </row>
    <row r="32" spans="1:7" x14ac:dyDescent="0.35">
      <c r="F32" s="5"/>
      <c r="G32" s="5"/>
    </row>
    <row r="33" spans="1:7" x14ac:dyDescent="0.35">
      <c r="A33" s="13"/>
      <c r="B33" s="13"/>
      <c r="C33" s="13"/>
      <c r="D33" s="13"/>
      <c r="E33" s="13"/>
      <c r="F33" s="14"/>
      <c r="G33" s="14"/>
    </row>
    <row r="34" spans="1:7" ht="18.5" x14ac:dyDescent="0.45">
      <c r="A34" s="15" t="s">
        <v>25</v>
      </c>
      <c r="B34" s="16">
        <f t="shared" ref="B34:G34" si="4">B16+B27+B30+B31+B32</f>
        <v>6666.96</v>
      </c>
      <c r="C34" s="16">
        <f t="shared" si="4"/>
        <v>6455.4900000000007</v>
      </c>
      <c r="D34" s="16">
        <f t="shared" si="4"/>
        <v>0</v>
      </c>
      <c r="E34" s="16">
        <f t="shared" si="4"/>
        <v>1.83</v>
      </c>
      <c r="F34" s="16">
        <f t="shared" si="4"/>
        <v>2650.98</v>
      </c>
      <c r="G34" s="16">
        <f t="shared" si="4"/>
        <v>53217.389999999992</v>
      </c>
    </row>
    <row r="35" spans="1:7" x14ac:dyDescent="0.35">
      <c r="A35" s="4" t="s">
        <v>26</v>
      </c>
      <c r="B35" s="4"/>
      <c r="C35" s="4"/>
      <c r="D35" s="4"/>
      <c r="E35" s="4"/>
      <c r="F35" s="10"/>
      <c r="G35" s="10"/>
    </row>
    <row r="36" spans="1:7" x14ac:dyDescent="0.35">
      <c r="F36" s="5"/>
      <c r="G36" s="5"/>
    </row>
    <row r="37" spans="1:7" hidden="1" x14ac:dyDescent="0.35">
      <c r="A37" t="s">
        <v>27</v>
      </c>
      <c r="F37" s="5">
        <v>0</v>
      </c>
      <c r="G37" s="5">
        <v>0</v>
      </c>
    </row>
    <row r="38" spans="1:7" x14ac:dyDescent="0.35">
      <c r="A38" t="s">
        <v>28</v>
      </c>
      <c r="B38">
        <v>615.92999999999995</v>
      </c>
      <c r="C38">
        <v>2220.1</v>
      </c>
      <c r="D38">
        <v>733.4</v>
      </c>
      <c r="E38">
        <v>1165.6300000000001</v>
      </c>
      <c r="F38" s="5">
        <v>36303.33</v>
      </c>
      <c r="G38" s="5">
        <v>28681.49</v>
      </c>
    </row>
    <row r="39" spans="1:7" x14ac:dyDescent="0.35">
      <c r="A39" t="s">
        <v>29</v>
      </c>
      <c r="F39" s="5">
        <v>9.5399999999999991</v>
      </c>
      <c r="G39" s="5">
        <v>411.11</v>
      </c>
    </row>
    <row r="40" spans="1:7" x14ac:dyDescent="0.35">
      <c r="A40" t="s">
        <v>30</v>
      </c>
      <c r="F40" s="5">
        <v>2.2999999999999998</v>
      </c>
      <c r="G40" s="5">
        <v>44.72</v>
      </c>
    </row>
    <row r="41" spans="1:7" x14ac:dyDescent="0.35">
      <c r="A41" t="s">
        <v>31</v>
      </c>
      <c r="F41" s="5">
        <v>0.38</v>
      </c>
      <c r="G41" s="5">
        <v>78.510000000000005</v>
      </c>
    </row>
    <row r="42" spans="1:7" x14ac:dyDescent="0.35">
      <c r="A42" t="s">
        <v>32</v>
      </c>
      <c r="F42" s="5">
        <v>0.04</v>
      </c>
      <c r="G42" s="5">
        <v>0.04</v>
      </c>
    </row>
    <row r="43" spans="1:7" x14ac:dyDescent="0.35">
      <c r="A43" t="s">
        <v>33</v>
      </c>
      <c r="F43" s="5">
        <v>3.93</v>
      </c>
      <c r="G43" s="5">
        <v>132.63</v>
      </c>
    </row>
    <row r="44" spans="1:7" x14ac:dyDescent="0.35">
      <c r="A44" t="s">
        <v>34</v>
      </c>
      <c r="B44">
        <v>354.45</v>
      </c>
      <c r="C44">
        <v>902.41</v>
      </c>
      <c r="D44">
        <v>3048.44</v>
      </c>
      <c r="E44">
        <v>1983.01</v>
      </c>
      <c r="F44" s="5">
        <v>982.23</v>
      </c>
      <c r="G44" s="5">
        <v>16.690000000000001</v>
      </c>
    </row>
    <row r="45" spans="1:7" x14ac:dyDescent="0.35">
      <c r="A45" t="s">
        <v>35</v>
      </c>
      <c r="F45" s="5">
        <v>0</v>
      </c>
      <c r="G45" s="5">
        <v>3253.15</v>
      </c>
    </row>
    <row r="46" spans="1:7" x14ac:dyDescent="0.35">
      <c r="A46" t="s">
        <v>36</v>
      </c>
      <c r="F46" s="5">
        <v>10.06</v>
      </c>
      <c r="G46" s="5">
        <v>0</v>
      </c>
    </row>
    <row r="47" spans="1:7" x14ac:dyDescent="0.35">
      <c r="A47" s="13" t="s">
        <v>37</v>
      </c>
      <c r="B47" s="13"/>
      <c r="C47" s="13"/>
      <c r="D47" s="13"/>
      <c r="E47" s="13"/>
      <c r="F47" s="14">
        <v>4.32</v>
      </c>
      <c r="G47" s="14">
        <v>0</v>
      </c>
    </row>
    <row r="48" spans="1:7" ht="18.5" x14ac:dyDescent="0.45">
      <c r="A48" s="15" t="s">
        <v>38</v>
      </c>
      <c r="B48" s="16">
        <f t="shared" ref="B48:G48" si="5">SUM(B37:B47)</f>
        <v>970.37999999999988</v>
      </c>
      <c r="C48" s="16">
        <f t="shared" si="5"/>
        <v>3122.5099999999998</v>
      </c>
      <c r="D48" s="16">
        <f t="shared" si="5"/>
        <v>3781.84</v>
      </c>
      <c r="E48" s="16">
        <f t="shared" si="5"/>
        <v>3148.6400000000003</v>
      </c>
      <c r="F48" s="16">
        <f t="shared" si="5"/>
        <v>37316.130000000005</v>
      </c>
      <c r="G48" s="16">
        <f t="shared" si="5"/>
        <v>32618.340000000004</v>
      </c>
    </row>
    <row r="49" spans="1:7" x14ac:dyDescent="0.35">
      <c r="C49" s="5"/>
      <c r="D49" s="5"/>
      <c r="E49" s="5"/>
      <c r="F49" s="5"/>
      <c r="G49" s="5"/>
    </row>
    <row r="50" spans="1:7" ht="18.5" x14ac:dyDescent="0.45">
      <c r="A50" s="6" t="s">
        <v>39</v>
      </c>
      <c r="B50" s="7">
        <f t="shared" ref="B50:G50" si="6">B34+B48</f>
        <v>7637.34</v>
      </c>
      <c r="C50" s="7">
        <f t="shared" si="6"/>
        <v>9578</v>
      </c>
      <c r="D50" s="7">
        <f t="shared" si="6"/>
        <v>3781.84</v>
      </c>
      <c r="E50" s="7">
        <f t="shared" si="6"/>
        <v>3150.4700000000003</v>
      </c>
      <c r="F50" s="7">
        <f t="shared" si="6"/>
        <v>39967.110000000008</v>
      </c>
      <c r="G50" s="7">
        <f t="shared" si="6"/>
        <v>85835.73</v>
      </c>
    </row>
    <row r="51" spans="1:7" x14ac:dyDescent="0.35">
      <c r="F51" s="5"/>
      <c r="G51" s="5"/>
    </row>
    <row r="52" spans="1:7" x14ac:dyDescent="0.35">
      <c r="F52" s="5"/>
      <c r="G52" s="5"/>
    </row>
    <row r="53" spans="1:7" x14ac:dyDescent="0.35">
      <c r="A53" s="17" t="s">
        <v>40</v>
      </c>
      <c r="B53" s="17"/>
      <c r="C53" s="17"/>
      <c r="D53" s="17"/>
      <c r="E53" s="17"/>
      <c r="F53" s="18"/>
      <c r="G53" s="18"/>
    </row>
    <row r="54" spans="1:7" x14ac:dyDescent="0.35">
      <c r="F54" s="5"/>
      <c r="G54" s="5"/>
    </row>
    <row r="55" spans="1:7" ht="15" thickBot="1" x14ac:dyDescent="0.4">
      <c r="A55" s="3" t="s">
        <v>1</v>
      </c>
      <c r="B55" s="3"/>
      <c r="C55" s="3" t="s">
        <v>3</v>
      </c>
      <c r="D55" s="3" t="s">
        <v>4</v>
      </c>
      <c r="E55" s="3" t="s">
        <v>5</v>
      </c>
      <c r="F55" s="19" t="s">
        <v>6</v>
      </c>
      <c r="G55" s="19" t="s">
        <v>7</v>
      </c>
    </row>
    <row r="56" spans="1:7" ht="15" thickTop="1" x14ac:dyDescent="0.35">
      <c r="F56" s="5"/>
      <c r="G56" s="5"/>
    </row>
    <row r="57" spans="1:7" x14ac:dyDescent="0.35">
      <c r="A57" s="4" t="s">
        <v>41</v>
      </c>
      <c r="B57" s="4"/>
      <c r="C57" s="4"/>
      <c r="D57" s="4"/>
      <c r="E57" s="4"/>
      <c r="F57" s="10"/>
      <c r="G57" s="10"/>
    </row>
    <row r="58" spans="1:7" x14ac:dyDescent="0.35">
      <c r="A58" t="s">
        <v>9</v>
      </c>
      <c r="B58">
        <f>290.232-19.99</f>
        <v>270.24200000000002</v>
      </c>
      <c r="C58" s="5">
        <v>1948.268</v>
      </c>
      <c r="D58" s="5"/>
      <c r="E58" s="5"/>
      <c r="F58" s="5">
        <v>132.76</v>
      </c>
      <c r="G58" s="5">
        <v>18006.38</v>
      </c>
    </row>
    <row r="59" spans="1:7" x14ac:dyDescent="0.35">
      <c r="A59" t="s">
        <v>10</v>
      </c>
      <c r="C59" s="5">
        <v>3153.87</v>
      </c>
      <c r="D59" s="5"/>
      <c r="E59" s="5"/>
      <c r="F59" s="5">
        <v>2127.0100000000002</v>
      </c>
      <c r="G59" s="5">
        <v>44715.44</v>
      </c>
    </row>
    <row r="60" spans="1:7" x14ac:dyDescent="0.35">
      <c r="A60" s="20" t="s">
        <v>11</v>
      </c>
      <c r="B60" s="9">
        <f t="shared" ref="B60:E60" si="7">SUM(B58:B59)</f>
        <v>270.24200000000002</v>
      </c>
      <c r="C60" s="9">
        <f t="shared" si="7"/>
        <v>5102.1379999999999</v>
      </c>
      <c r="D60" s="9">
        <f t="shared" si="7"/>
        <v>0</v>
      </c>
      <c r="E60" s="9">
        <f t="shared" si="7"/>
        <v>0</v>
      </c>
      <c r="F60" s="9">
        <f t="shared" ref="F60:G60" si="8">SUM(F58:F59)</f>
        <v>2259.7700000000004</v>
      </c>
      <c r="G60" s="9">
        <f t="shared" si="8"/>
        <v>62721.820000000007</v>
      </c>
    </row>
    <row r="61" spans="1:7" x14ac:dyDescent="0.35">
      <c r="F61" s="5"/>
      <c r="G61" s="5"/>
    </row>
    <row r="62" spans="1:7" x14ac:dyDescent="0.35">
      <c r="A62" t="s">
        <v>42</v>
      </c>
      <c r="C62">
        <v>3644.55</v>
      </c>
      <c r="D62">
        <v>1254.95</v>
      </c>
      <c r="E62">
        <v>1989.25</v>
      </c>
      <c r="F62" s="5">
        <v>91280</v>
      </c>
      <c r="G62" s="5">
        <v>41543</v>
      </c>
    </row>
    <row r="63" spans="1:7" x14ac:dyDescent="0.35">
      <c r="F63" s="5"/>
      <c r="G63" s="5"/>
    </row>
    <row r="64" spans="1:7" x14ac:dyDescent="0.35">
      <c r="A64" t="s">
        <v>43</v>
      </c>
      <c r="B64" s="5">
        <f>(B11+B15)/B60*100000</f>
        <v>101594.1267456576</v>
      </c>
      <c r="C64" s="5">
        <f>(C11+C15)/C60*100000</f>
        <v>80082.114595881183</v>
      </c>
      <c r="D64" s="5"/>
      <c r="E64" s="5"/>
      <c r="F64" s="5">
        <f>(F11+F15)/F60*100000</f>
        <v>75777.180863539194</v>
      </c>
      <c r="G64" s="5">
        <f>(G11+G15)/G60*100000</f>
        <v>70987.656289310471</v>
      </c>
    </row>
    <row r="65" spans="1:7" x14ac:dyDescent="0.35">
      <c r="A65" t="s">
        <v>44</v>
      </c>
      <c r="C65" s="5">
        <f>(C37+C38)/C62*100000</f>
        <v>60915.613724602481</v>
      </c>
      <c r="D65" s="5">
        <f>(D37+D38)/D62*100000</f>
        <v>58440.575321725963</v>
      </c>
      <c r="E65" s="5">
        <f>(E37+E38)/E62*100000</f>
        <v>58596.455950735202</v>
      </c>
      <c r="F65" s="5">
        <f>(F37+F38)/F62*100000</f>
        <v>39771.395705521471</v>
      </c>
      <c r="G65" s="5">
        <f>(G37+G38)/G62*100000</f>
        <v>69040.488168885247</v>
      </c>
    </row>
    <row r="66" spans="1:7" x14ac:dyDescent="0.35">
      <c r="F66" s="5"/>
      <c r="G66" s="5"/>
    </row>
    <row r="67" spans="1:7" x14ac:dyDescent="0.35">
      <c r="F67" s="5"/>
      <c r="G67" s="5"/>
    </row>
    <row r="68" spans="1:7" x14ac:dyDescent="0.35">
      <c r="F68" s="5"/>
      <c r="G68" s="5"/>
    </row>
    <row r="69" spans="1:7" x14ac:dyDescent="0.35">
      <c r="F69" s="5"/>
      <c r="G69" s="5"/>
    </row>
    <row r="70" spans="1:7" x14ac:dyDescent="0.35">
      <c r="F70" s="5"/>
      <c r="G70" s="5"/>
    </row>
    <row r="71" spans="1:7" x14ac:dyDescent="0.35">
      <c r="F71" s="5"/>
      <c r="G71" s="5"/>
    </row>
  </sheetData>
  <pageMargins left="0.70866141732283472" right="0.70866141732283472" top="0.74803149606299213" bottom="0.74803149606299213" header="0.31496062992125984" footer="0.31496062992125984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RAJIV</dc:creator>
  <cp:lastModifiedBy>Deepak Kaushal</cp:lastModifiedBy>
  <cp:lastPrinted>2023-09-02T07:37:25Z</cp:lastPrinted>
  <dcterms:created xsi:type="dcterms:W3CDTF">2023-09-02T07:35:48Z</dcterms:created>
  <dcterms:modified xsi:type="dcterms:W3CDTF">2023-09-02T11:28:21Z</dcterms:modified>
</cp:coreProperties>
</file>